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067DAA02-6C36-4657-8A96-BC3EE2E26EF3}" xr6:coauthVersionLast="45" xr6:coauthVersionMax="45" xr10:uidLastSave="{00000000-0000-0000-0000-000000000000}"/>
  <bookViews>
    <workbookView xWindow="7380" yWindow="670" windowWidth="10620" windowHeight="106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1" l="1"/>
  <c r="I18" i="1"/>
  <c r="D5" i="1" l="1"/>
  <c r="E5" i="1" s="1"/>
  <c r="F7" i="1" s="1"/>
  <c r="D6" i="1"/>
  <c r="E6" i="1" s="1"/>
  <c r="D7" i="1"/>
  <c r="E7" i="1"/>
  <c r="E4" i="1"/>
  <c r="F6" i="1" s="1"/>
  <c r="D4" i="1"/>
  <c r="F13" i="1" l="1"/>
  <c r="J19" i="1" s="1"/>
  <c r="E13" i="1"/>
  <c r="I19" i="1" s="1"/>
</calcChain>
</file>

<file path=xl/sharedStrings.xml><?xml version="1.0" encoding="utf-8"?>
<sst xmlns="http://schemas.openxmlformats.org/spreadsheetml/2006/main" count="29" uniqueCount="21">
  <si>
    <t>K2Cr2O7</t>
  </si>
  <si>
    <t>Cr</t>
  </si>
  <si>
    <t>Abs 339 nm</t>
  </si>
  <si>
    <t>Dichromate / mg/ml</t>
  </si>
  <si>
    <t>Cr(VI) / mg/L</t>
  </si>
  <si>
    <t>orig1</t>
  </si>
  <si>
    <t>orig2</t>
  </si>
  <si>
    <t>d1</t>
  </si>
  <si>
    <t>d2</t>
  </si>
  <si>
    <t>DMAM-phenol</t>
  </si>
  <si>
    <t>Uptake</t>
  </si>
  <si>
    <t>DMAM-calix</t>
  </si>
  <si>
    <t>Pure</t>
  </si>
  <si>
    <t>av</t>
  </si>
  <si>
    <t>er</t>
  </si>
  <si>
    <t>Pond</t>
  </si>
  <si>
    <t>DMAM-Calix</t>
  </si>
  <si>
    <t>DMAM-Phenol</t>
  </si>
  <si>
    <t>num</t>
  </si>
  <si>
    <t>Plot only calix</t>
  </si>
  <si>
    <t>UVP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</si>
</sst>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9" fontId="0" fillId="0" borderId="0" xfId="0" applyNumberFormat="1"/>
    <xf numFmtId="0" fontId="0" fillId="0" borderId="0" xfId="0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G11" sqref="G11"/>
    </sheetView>
  </sheetViews>
  <sheetFormatPr defaultColWidth="8.81640625" defaultRowHeight="14.5" x14ac:dyDescent="0.35"/>
  <sheetData>
    <row r="1" spans="1:10" x14ac:dyDescent="0.35">
      <c r="I1" t="s">
        <v>0</v>
      </c>
      <c r="J1">
        <v>294.185</v>
      </c>
    </row>
    <row r="2" spans="1:10" x14ac:dyDescent="0.35">
      <c r="I2" t="s">
        <v>1</v>
      </c>
      <c r="J2">
        <v>51.996099999999998</v>
      </c>
    </row>
    <row r="3" spans="1:10" x14ac:dyDescent="0.35">
      <c r="C3" t="s">
        <v>2</v>
      </c>
      <c r="D3" t="s">
        <v>3</v>
      </c>
      <c r="E3" t="s">
        <v>4</v>
      </c>
      <c r="F3" t="s">
        <v>10</v>
      </c>
    </row>
    <row r="4" spans="1:10" x14ac:dyDescent="0.35">
      <c r="B4" t="s">
        <v>5</v>
      </c>
      <c r="C4" s="1">
        <v>6.2512956559999999E-2</v>
      </c>
      <c r="D4" s="2">
        <f>C4/9.5846</f>
        <v>6.522229050768942E-3</v>
      </c>
      <c r="E4" s="3">
        <f>(D4/$J$1)*2*$J$2*1000</f>
        <v>2.3055592497692743</v>
      </c>
    </row>
    <row r="5" spans="1:10" x14ac:dyDescent="0.35">
      <c r="B5" t="s">
        <v>6</v>
      </c>
      <c r="C5" s="1">
        <v>6.4200885590000006E-2</v>
      </c>
      <c r="D5" s="2">
        <f t="shared" ref="D5:D9" si="0">C5/9.5846</f>
        <v>6.6983374986958255E-3</v>
      </c>
      <c r="E5" s="3">
        <f t="shared" ref="E5:E9" si="1">(D5/$J$1)*2*$J$2*1000</f>
        <v>2.367812270618407</v>
      </c>
    </row>
    <row r="6" spans="1:10" x14ac:dyDescent="0.35">
      <c r="A6" s="6" t="s">
        <v>9</v>
      </c>
      <c r="B6" t="s">
        <v>7</v>
      </c>
      <c r="C6" s="1">
        <v>5.2482276220000004E-3</v>
      </c>
      <c r="D6" s="2">
        <f t="shared" si="0"/>
        <v>5.4756876885837704E-4</v>
      </c>
      <c r="E6" s="3">
        <f t="shared" si="1"/>
        <v>0.19356146956804091</v>
      </c>
      <c r="F6" s="4">
        <f>(E4-E6)/E4</f>
        <v>0.91604576217791356</v>
      </c>
    </row>
    <row r="7" spans="1:10" x14ac:dyDescent="0.35">
      <c r="A7" s="6"/>
      <c r="B7" t="s">
        <v>8</v>
      </c>
      <c r="C7" s="1">
        <v>1.295586862E-2</v>
      </c>
      <c r="D7" s="2">
        <f t="shared" si="0"/>
        <v>1.3517380610562778E-3</v>
      </c>
      <c r="E7" s="3">
        <f t="shared" si="1"/>
        <v>0.47782930738472945</v>
      </c>
      <c r="F7" s="4">
        <f>(E5-E7)/E5</f>
        <v>0.79819797653978131</v>
      </c>
    </row>
    <row r="8" spans="1:10" x14ac:dyDescent="0.35">
      <c r="A8" s="6"/>
      <c r="C8" s="1"/>
      <c r="D8" s="2"/>
      <c r="E8" s="3"/>
      <c r="F8" s="4"/>
    </row>
    <row r="9" spans="1:10" x14ac:dyDescent="0.35">
      <c r="A9" s="6"/>
      <c r="C9" s="1"/>
      <c r="D9" s="2"/>
      <c r="E9" s="3"/>
      <c r="F9" s="4"/>
    </row>
    <row r="12" spans="1:10" x14ac:dyDescent="0.35">
      <c r="C12" t="s">
        <v>11</v>
      </c>
      <c r="E12" s="4">
        <v>0.83383682503045198</v>
      </c>
      <c r="F12" s="4">
        <v>3.2545384733890098E-2</v>
      </c>
    </row>
    <row r="13" spans="1:10" x14ac:dyDescent="0.35">
      <c r="C13" t="s">
        <v>9</v>
      </c>
      <c r="E13" s="5">
        <f>AVERAGE(F6:F7)</f>
        <v>0.85712186935884738</v>
      </c>
      <c r="F13" s="4">
        <f>_xlfn.STDEV.S(F6:F7)</f>
        <v>8.3330968372541933E-2</v>
      </c>
    </row>
    <row r="16" spans="1:10" x14ac:dyDescent="0.35">
      <c r="F16" t="s">
        <v>12</v>
      </c>
      <c r="I16" t="s">
        <v>15</v>
      </c>
    </row>
    <row r="17" spans="4:10" x14ac:dyDescent="0.35">
      <c r="E17" t="s">
        <v>18</v>
      </c>
      <c r="F17" t="s">
        <v>13</v>
      </c>
      <c r="G17" t="s">
        <v>14</v>
      </c>
      <c r="H17" t="s">
        <v>18</v>
      </c>
      <c r="I17" t="s">
        <v>13</v>
      </c>
      <c r="J17" t="s">
        <v>14</v>
      </c>
    </row>
    <row r="18" spans="4:10" x14ac:dyDescent="0.35">
      <c r="D18" t="s">
        <v>16</v>
      </c>
      <c r="E18">
        <v>0.8</v>
      </c>
      <c r="F18">
        <v>98.332276219090588</v>
      </c>
      <c r="G18">
        <v>3.7234251440265189</v>
      </c>
      <c r="H18">
        <v>1.2</v>
      </c>
      <c r="I18">
        <f>E12*100</f>
        <v>83.383682503045193</v>
      </c>
      <c r="J18">
        <f>F12*100</f>
        <v>3.2545384733890099</v>
      </c>
    </row>
    <row r="19" spans="4:10" x14ac:dyDescent="0.35">
      <c r="D19" t="s">
        <v>17</v>
      </c>
      <c r="E19">
        <v>1.8</v>
      </c>
      <c r="F19">
        <v>93.817601041837946</v>
      </c>
      <c r="G19">
        <v>1.9924654756235216</v>
      </c>
      <c r="H19">
        <v>2.2000000000000002</v>
      </c>
      <c r="I19">
        <f>E13*100</f>
        <v>85.712186935884745</v>
      </c>
      <c r="J19">
        <f>F13*100</f>
        <v>8.3330968372541925</v>
      </c>
    </row>
    <row r="22" spans="4:10" x14ac:dyDescent="0.35">
      <c r="D22" t="s">
        <v>19</v>
      </c>
    </row>
    <row r="23" spans="4:10" x14ac:dyDescent="0.35">
      <c r="E23" t="s">
        <v>18</v>
      </c>
      <c r="F23" t="s">
        <v>13</v>
      </c>
      <c r="G23" t="s">
        <v>14</v>
      </c>
    </row>
    <row r="24" spans="4:10" x14ac:dyDescent="0.35">
      <c r="D24" t="s">
        <v>20</v>
      </c>
      <c r="E24">
        <v>1</v>
      </c>
      <c r="F24">
        <v>98.332276219090588</v>
      </c>
      <c r="G24">
        <v>3.7234251440265189</v>
      </c>
    </row>
    <row r="25" spans="4:10" x14ac:dyDescent="0.35">
      <c r="D25" t="s">
        <v>15</v>
      </c>
      <c r="E25">
        <v>2</v>
      </c>
      <c r="F25">
        <v>83.383682503045193</v>
      </c>
      <c r="G25">
        <v>3.2545384733890099</v>
      </c>
    </row>
  </sheetData>
  <mergeCells count="2">
    <mergeCell ref="A6:A7"/>
    <mergeCell ref="A8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2020-08-07T14:35:59Z</dcterms:modified>
</cp:coreProperties>
</file>